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ШИРОКАЯ АННА\МОЯ РАБОТА\2026\БЮДЖЕТ 2026\Изменения 28.04.2026\Решение об исполнении бюджета за 2025 год\"/>
    </mc:Choice>
  </mc:AlternateContent>
  <bookViews>
    <workbookView xWindow="0" yWindow="0" windowWidth="11685" windowHeight="112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8" i="1" l="1"/>
  <c r="E10" i="1"/>
  <c r="E39" i="1" l="1"/>
  <c r="E36" i="1" l="1"/>
</calcChain>
</file>

<file path=xl/sharedStrings.xml><?xml version="1.0" encoding="utf-8"?>
<sst xmlns="http://schemas.openxmlformats.org/spreadsheetml/2006/main" count="98" uniqueCount="98">
  <si>
    <t>Наименование показателя</t>
  </si>
  <si>
    <t>Кассовое исполнение</t>
  </si>
  <si>
    <t>Доходы, всего</t>
  </si>
  <si>
    <t>Федеральная налоговая служба</t>
  </si>
  <si>
    <t>Единый сельскохозяйственный налог</t>
  </si>
  <si>
    <t>Администрация Выселковского сельского поселения Выселковского района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</si>
  <si>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</si>
  <si>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</si>
  <si>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Прочие субсидии бюджетам сельских поселений</t>
  </si>
  <si>
    <t>Прочие безвозмездные поступления в бюджеты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</si>
  <si>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</si>
  <si>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</si>
  <si>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</si>
  <si>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</si>
  <si>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</si>
  <si>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Департамент имущественных отношений Краснодарского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</si>
  <si>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Прочие межбюджетные трансферты, передаваемые бюджетам сельских поселений</t>
  </si>
  <si>
    <t>Код бюджетной классификации администратора доходов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</si>
  <si>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</si>
  <si>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</si>
  <si>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</si>
  <si>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</si>
  <si>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</si>
  <si>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</si>
  <si>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Субсидии бюджетам сельских поселений на поддержку отрасли культуры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</si>
  <si>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</si>
  <si>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</si>
  <si>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</si>
  <si>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</si>
  <si>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</si>
  <si>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</si>
  <si>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</si>
  <si>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10302241010000110</t>
  </si>
  <si>
    <t>10302251010000110</t>
  </si>
  <si>
    <t>10302261010000110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</si>
  <si>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</si>
  <si>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</si>
  <si>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</si>
  <si>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</si>
  <si>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</si>
  <si>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</si>
  <si>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</si>
  <si>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</si>
  <si>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</si>
  <si>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10102023010000110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</si>
  <si>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</si>
  <si>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10102024010000110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</si>
  <si>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</si>
  <si>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10102030010000110</t>
  </si>
  <si>
    <t>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</si>
  <si>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</si>
  <si>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</si>
  <si>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</si>
  <si>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</si>
  <si>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</si>
  <si>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</si>
  <si>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</si>
  <si>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</si>
  <si>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</si>
  <si>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10102160010000110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</si>
  <si>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</si>
  <si>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10102170010000110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</si>
  <si>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</si>
  <si>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10102180010000110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</si>
  <si>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</si>
  <si>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10102210010000110</t>
  </si>
  <si>
    <t>Туристический налог</t>
  </si>
  <si>
    <t>10303000010000110</t>
  </si>
  <si>
    <t>10503000010000110</t>
  </si>
  <si>
    <t>10601030100000110</t>
  </si>
  <si>
    <t>10606033100000110</t>
  </si>
  <si>
    <t>10606043100000110</t>
  </si>
  <si>
    <t xml:space="preserve">Доходы местного бюджета по кодам классификации доходов бюджетов за 2025 год </t>
  </si>
  <si>
    <t>11105025100000120</t>
  </si>
  <si>
    <t>11105035100000120</t>
  </si>
  <si>
    <t>11301995100000130</t>
  </si>
  <si>
    <t>11302065100000130</t>
  </si>
  <si>
    <t>11302995100000130</t>
  </si>
  <si>
    <t>11402053100000410</t>
  </si>
  <si>
    <t>11402052100000440</t>
  </si>
  <si>
    <t>11602020020000140</t>
  </si>
  <si>
    <t>11610123010000140</t>
  </si>
  <si>
    <t>Субсидии бюджетам сельских поселений на реализацию мероприятий по модернизации коммунальной инфраструктуры</t>
  </si>
  <si>
    <t>20225154100000150</t>
  </si>
  <si>
    <t>20225519100000150</t>
  </si>
  <si>
    <t>20225555100000150</t>
  </si>
  <si>
    <t>Субсидии бюджетам сельских поселений на обеспечение комплексного развития сельских территорий</t>
  </si>
  <si>
    <t>20225576100000150</t>
  </si>
  <si>
    <t>20229999100000150</t>
  </si>
  <si>
    <t>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</si>
  <si>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</si>
  <si>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</si>
  <si>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20249999100000150</t>
  </si>
  <si>
    <t>20705030100000150</t>
  </si>
  <si>
    <t>тыс.руб.</t>
  </si>
  <si>
    <t>А.А. Широкая</t>
  </si>
  <si>
    <t>Заместитель главы 
администрации Выселковского
сельского поселения 
Выселковского муниципального 
района Краснодарского края 
по экономическим 
и социальным вопросам</t>
  </si>
  <si>
    <t>ПРИЛОЖЕНИЕ 1
к решению XVIII сессии V созыва
Совета Выселковского сельского 
поселения Выселковского муниципального района Краснодарского края
от 28 апреля 2026 года № 2-81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</si>
</sst>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8">
    <xf numFmtId="0" fontId="0" fillId="0" borderId="0" xfId="0"/>
    <xf numFmtId="0" fontId="0" fillId="0" borderId="0" xfId="0" applyFill="1" applyBorder="1"/>
    <xf numFmtId="0" fontId="0" fillId="0" borderId="5" xfId="0" applyFill="1" applyBorder="1"/>
    <xf numFmtId="0" fontId="1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4" xfId="0" applyFont="1" applyFill="1" applyBorder="1"/>
    <xf numFmtId="0" fontId="0" fillId="0" borderId="0" xfId="0" applyFill="1"/>
    <xf numFmtId="164" fontId="1" fillId="0" borderId="2" xfId="0" applyNumberFormat="1" applyFont="1" applyFill="1" applyBorder="1" applyAlignment="1">
      <alignment horizontal="right" vertical="center"/>
    </xf>
    <xf numFmtId="0" fontId="0" fillId="0" borderId="7" xfId="0" applyFill="1" applyBorder="1"/>
    <xf numFmtId="49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65"/>
  <sheetViews>
    <sheetView tabSelected="1" topLeftCell="A46" zoomScale="70" zoomScaleNormal="70" zoomScaleSheetLayoutView="80" workbookViewId="0">
      <selection activeCell="B57" sqref="B57:C57"/>
    </sheetView>
  </sheetViews>
  <sheetFormatPr defaultRowHeight="15" x14ac:dyDescent="0.25"/>
  <cols>
    <col min="1" max="1" width="9.140625" style="10"/>
    <col min="2" max="2" width="109.85546875" style="10" customWidth="1"/>
    <col min="3" max="3" width="10.5703125" style="10" customWidth="1"/>
    <col min="4" max="4" width="33" style="10" customWidth="1"/>
    <col min="5" max="5" width="20.28515625" style="10" customWidth="1"/>
    <col min="6" max="6" width="5.42578125" style="10" customWidth="1"/>
    <col min="7" max="7" width="9.140625" style="10" customWidth="1"/>
    <col min="8" max="16384" width="9.140625" style="10"/>
  </cols>
  <sheetData>
    <row r="1" spans="2:6" ht="186.75" customHeight="1" x14ac:dyDescent="0.25">
      <c r="B1" s="1"/>
      <c r="C1" s="36"/>
      <c r="D1" s="30" t="s">
        <v>97</v>
      </c>
      <c r="E1" s="30"/>
      <c r="F1" s="1"/>
    </row>
    <row r="2" spans="2:6" ht="32.25" customHeight="1" x14ac:dyDescent="0.3">
      <c r="B2" s="2"/>
      <c r="C2" s="2"/>
      <c r="D2" s="3"/>
      <c r="E2" s="3"/>
      <c r="F2" s="1"/>
    </row>
    <row r="3" spans="2:6" ht="39.75" customHeight="1" x14ac:dyDescent="0.25">
      <c r="B3" s="33" t="s">
        <v>72</v>
      </c>
      <c r="C3" s="34"/>
      <c r="D3" s="34"/>
      <c r="E3" s="35"/>
      <c r="F3" s="1"/>
    </row>
    <row r="4" spans="2:6" ht="18.75" x14ac:dyDescent="0.3">
      <c r="B4" s="22" t="s">
        <v>94</v>
      </c>
      <c r="C4" s="23"/>
      <c r="D4" s="23"/>
      <c r="E4" s="24"/>
      <c r="F4" s="1"/>
    </row>
    <row r="5" spans="2:6" ht="35.25" customHeight="1" x14ac:dyDescent="0.25">
      <c r="B5" s="26" t="s">
        <v>0</v>
      </c>
      <c r="C5" s="18" t="s">
        <v>17</v>
      </c>
      <c r="D5" s="19"/>
      <c r="E5" s="25" t="s">
        <v>1</v>
      </c>
      <c r="F5" s="1"/>
    </row>
    <row r="6" spans="2:6" ht="30" customHeight="1" x14ac:dyDescent="0.25">
      <c r="B6" s="26"/>
      <c r="C6" s="20"/>
      <c r="D6" s="21"/>
      <c r="E6" s="25"/>
      <c r="F6" s="1"/>
    </row>
    <row r="7" spans="2:6" ht="18.75" x14ac:dyDescent="0.25">
      <c r="B7" s="14">
        <v>1</v>
      </c>
      <c r="C7" s="25">
        <v>2</v>
      </c>
      <c r="D7" s="25"/>
      <c r="E7" s="14">
        <v>4</v>
      </c>
      <c r="F7" s="1"/>
    </row>
    <row r="8" spans="2:6" ht="18.75" x14ac:dyDescent="0.25">
      <c r="B8" s="28" t="s">
        <v>2</v>
      </c>
      <c r="C8" s="28"/>
      <c r="D8" s="28"/>
      <c r="E8" s="6">
        <f>E10+E36+E39</f>
        <v>429081.23705999996</v>
      </c>
      <c r="F8" s="1"/>
    </row>
    <row r="9" spans="2:6" ht="18.75" x14ac:dyDescent="0.3">
      <c r="B9" s="29"/>
      <c r="C9" s="29"/>
      <c r="D9" s="29"/>
      <c r="E9" s="37"/>
      <c r="F9" s="1"/>
    </row>
    <row r="10" spans="2:6" ht="18.75" x14ac:dyDescent="0.25">
      <c r="B10" s="28" t="s">
        <v>3</v>
      </c>
      <c r="C10" s="28"/>
      <c r="D10" s="28"/>
      <c r="E10" s="6">
        <f>SUM(E11:E35)</f>
        <v>354140.42563999997</v>
      </c>
      <c r="F10" s="1"/>
    </row>
    <row r="11" spans="2:6" ht="104.25" customHeight="1" x14ac:dyDescent="0.25">
      <c r="B11" s="4" t="s">
        <v>27</v>
      </c>
      <c r="C11" s="15">
        <v>182</v>
      </c>
      <c r="D11" s="17" t="s">
        <v>31</v>
      </c>
      <c r="E11" s="5">
        <v>7556.2720399999998</v>
      </c>
      <c r="F11" s="1"/>
    </row>
    <row r="12" spans="2:6" ht="128.25" customHeight="1" x14ac:dyDescent="0.25">
      <c r="B12" s="4" t="s">
        <v>28</v>
      </c>
      <c r="C12" s="14">
        <v>182</v>
      </c>
      <c r="D12" s="17" t="s">
        <v>32</v>
      </c>
      <c r="E12" s="5">
        <v>44.214700000000001</v>
      </c>
      <c r="F12" s="1"/>
    </row>
    <row r="13" spans="2:6" ht="107.25" customHeight="1" x14ac:dyDescent="0.25">
      <c r="B13" s="4" t="s">
        <v>29</v>
      </c>
      <c r="C13" s="14">
        <v>182</v>
      </c>
      <c r="D13" s="17" t="s">
        <v>33</v>
      </c>
      <c r="E13" s="5">
        <v>8050.7508399999997</v>
      </c>
      <c r="F13" s="1"/>
    </row>
    <row r="14" spans="2:6" ht="113.25" customHeight="1" x14ac:dyDescent="0.25">
      <c r="B14" s="4" t="s">
        <v>30</v>
      </c>
      <c r="C14" s="14">
        <v>182</v>
      </c>
      <c r="D14" s="17" t="s">
        <v>34</v>
      </c>
      <c r="E14" s="5">
        <v>-755.52581999999995</v>
      </c>
      <c r="F14" s="1"/>
    </row>
    <row r="15" spans="2:6" ht="199.5" customHeight="1" x14ac:dyDescent="0.25">
      <c r="B15" s="4" t="s">
        <v>35</v>
      </c>
      <c r="C15" s="14">
        <v>182</v>
      </c>
      <c r="D15" s="17" t="s">
        <v>36</v>
      </c>
      <c r="E15" s="8">
        <v>176855.16966000001</v>
      </c>
      <c r="F15" s="1"/>
    </row>
    <row r="16" spans="2:6" ht="158.25" customHeight="1" x14ac:dyDescent="0.25">
      <c r="B16" s="4" t="s">
        <v>37</v>
      </c>
      <c r="C16" s="14">
        <v>182</v>
      </c>
      <c r="D16" s="17" t="s">
        <v>38</v>
      </c>
      <c r="E16" s="8">
        <v>385.11846000000003</v>
      </c>
      <c r="F16" s="1"/>
    </row>
    <row r="17" spans="2:6" ht="144.75" customHeight="1" x14ac:dyDescent="0.25">
      <c r="B17" s="4" t="s">
        <v>39</v>
      </c>
      <c r="C17" s="14">
        <v>182</v>
      </c>
      <c r="D17" s="17" t="s">
        <v>40</v>
      </c>
      <c r="E17" s="8">
        <v>90.341629999999995</v>
      </c>
      <c r="F17" s="1"/>
    </row>
    <row r="18" spans="2:6" ht="142.5" customHeight="1" x14ac:dyDescent="0.25">
      <c r="B18" s="4" t="s">
        <v>41</v>
      </c>
      <c r="C18" s="14">
        <v>182</v>
      </c>
      <c r="D18" s="17" t="s">
        <v>42</v>
      </c>
      <c r="E18" s="8">
        <v>387.86901999999998</v>
      </c>
      <c r="F18" s="1"/>
    </row>
    <row r="19" spans="2:6" ht="143.25" customHeight="1" x14ac:dyDescent="0.25">
      <c r="B19" s="4" t="s">
        <v>43</v>
      </c>
      <c r="C19" s="14">
        <v>182</v>
      </c>
      <c r="D19" s="17" t="s">
        <v>44</v>
      </c>
      <c r="E19" s="8">
        <v>627</v>
      </c>
      <c r="F19" s="1"/>
    </row>
    <row r="20" spans="2:6" ht="122.25" customHeight="1" x14ac:dyDescent="0.25">
      <c r="B20" s="4" t="s">
        <v>45</v>
      </c>
      <c r="C20" s="16">
        <v>182</v>
      </c>
      <c r="D20" s="17" t="s">
        <v>46</v>
      </c>
      <c r="E20" s="8">
        <v>14058.57295</v>
      </c>
      <c r="F20" s="1"/>
    </row>
    <row r="21" spans="2:6" ht="120.75" customHeight="1" x14ac:dyDescent="0.25">
      <c r="B21" s="4" t="s">
        <v>47</v>
      </c>
      <c r="C21" s="16">
        <v>182</v>
      </c>
      <c r="D21" s="17" t="s">
        <v>48</v>
      </c>
      <c r="E21" s="8">
        <v>2098.5308300000002</v>
      </c>
      <c r="F21" s="1"/>
    </row>
    <row r="22" spans="2:6" ht="84" customHeight="1" x14ac:dyDescent="0.25">
      <c r="B22" s="4" t="s">
        <v>18</v>
      </c>
      <c r="C22" s="16">
        <v>182</v>
      </c>
      <c r="D22" s="17" t="s">
        <v>49</v>
      </c>
      <c r="E22" s="8">
        <v>42.401899999999998</v>
      </c>
      <c r="F22" s="1"/>
    </row>
    <row r="23" spans="2:6" ht="408.75" customHeight="1" x14ac:dyDescent="0.25">
      <c r="B23" s="4" t="s">
        <v>50</v>
      </c>
      <c r="C23" s="16">
        <v>182</v>
      </c>
      <c r="D23" s="17" t="s">
        <v>51</v>
      </c>
      <c r="E23" s="8">
        <v>21500.954710000002</v>
      </c>
      <c r="F23" s="1"/>
    </row>
    <row r="24" spans="2:6" ht="102.75" customHeight="1" x14ac:dyDescent="0.25">
      <c r="B24" s="4" t="s">
        <v>52</v>
      </c>
      <c r="C24" s="16">
        <v>182</v>
      </c>
      <c r="D24" s="17" t="s">
        <v>53</v>
      </c>
      <c r="E24" s="8">
        <v>197.88659999999999</v>
      </c>
      <c r="F24" s="1"/>
    </row>
    <row r="25" spans="2:6" ht="107.25" customHeight="1" x14ac:dyDescent="0.25">
      <c r="B25" s="4" t="s">
        <v>54</v>
      </c>
      <c r="C25" s="16">
        <v>182</v>
      </c>
      <c r="D25" s="17" t="s">
        <v>55</v>
      </c>
      <c r="E25" s="8">
        <v>10085.57929</v>
      </c>
      <c r="F25" s="1"/>
    </row>
    <row r="26" spans="2:6" ht="260.25" customHeight="1" x14ac:dyDescent="0.25">
      <c r="B26" s="4" t="s">
        <v>56</v>
      </c>
      <c r="C26" s="16">
        <v>182</v>
      </c>
      <c r="D26" s="17" t="s">
        <v>57</v>
      </c>
      <c r="E26" s="8">
        <v>9094.0586199999998</v>
      </c>
      <c r="F26" s="1"/>
    </row>
    <row r="27" spans="2:6" ht="256.5" customHeight="1" x14ac:dyDescent="0.25">
      <c r="B27" s="4" t="s">
        <v>58</v>
      </c>
      <c r="C27" s="16">
        <v>182</v>
      </c>
      <c r="D27" s="17" t="s">
        <v>59</v>
      </c>
      <c r="E27" s="8">
        <v>5488.1133399999999</v>
      </c>
      <c r="F27" s="1"/>
    </row>
    <row r="28" spans="2:6" ht="257.25" customHeight="1" x14ac:dyDescent="0.25">
      <c r="B28" s="4" t="s">
        <v>60</v>
      </c>
      <c r="C28" s="16">
        <v>182</v>
      </c>
      <c r="D28" s="17" t="s">
        <v>61</v>
      </c>
      <c r="E28" s="8">
        <v>1801.4884199999999</v>
      </c>
      <c r="F28" s="1"/>
    </row>
    <row r="29" spans="2:6" ht="162" customHeight="1" x14ac:dyDescent="0.25">
      <c r="B29" s="4" t="s">
        <v>62</v>
      </c>
      <c r="C29" s="16">
        <v>182</v>
      </c>
      <c r="D29" s="17" t="s">
        <v>63</v>
      </c>
      <c r="E29" s="8">
        <v>65.804640000000006</v>
      </c>
      <c r="F29" s="1"/>
    </row>
    <row r="30" spans="2:6" ht="71.25" customHeight="1" x14ac:dyDescent="0.25">
      <c r="B30" s="4" t="s">
        <v>64</v>
      </c>
      <c r="C30" s="16">
        <v>182</v>
      </c>
      <c r="D30" s="17" t="s">
        <v>65</v>
      </c>
      <c r="E30" s="8">
        <v>73.432950000000005</v>
      </c>
      <c r="F30" s="1"/>
    </row>
    <row r="31" spans="2:6" ht="22.5" customHeight="1" x14ac:dyDescent="0.25">
      <c r="B31" s="4" t="s">
        <v>66</v>
      </c>
      <c r="C31" s="16">
        <v>182</v>
      </c>
      <c r="D31" s="17" t="s">
        <v>67</v>
      </c>
      <c r="E31" s="8">
        <v>344.37299999999999</v>
      </c>
      <c r="F31" s="1"/>
    </row>
    <row r="32" spans="2:6" ht="18.75" customHeight="1" x14ac:dyDescent="0.25">
      <c r="B32" s="4" t="s">
        <v>4</v>
      </c>
      <c r="C32" s="14">
        <v>182</v>
      </c>
      <c r="D32" s="17" t="s">
        <v>68</v>
      </c>
      <c r="E32" s="8">
        <v>29692.506870000001</v>
      </c>
      <c r="F32" s="1"/>
    </row>
    <row r="33" spans="2:6" ht="42.75" customHeight="1" x14ac:dyDescent="0.25">
      <c r="B33" s="4" t="s">
        <v>19</v>
      </c>
      <c r="C33" s="14">
        <v>182</v>
      </c>
      <c r="D33" s="17" t="s">
        <v>69</v>
      </c>
      <c r="E33" s="8">
        <v>27864.22712</v>
      </c>
    </row>
    <row r="34" spans="2:6" ht="39" customHeight="1" x14ac:dyDescent="0.25">
      <c r="B34" s="4" t="s">
        <v>20</v>
      </c>
      <c r="C34" s="14">
        <v>182</v>
      </c>
      <c r="D34" s="17" t="s">
        <v>70</v>
      </c>
      <c r="E34" s="8">
        <v>26456.064630000001</v>
      </c>
      <c r="F34" s="1"/>
    </row>
    <row r="35" spans="2:6" ht="40.5" customHeight="1" x14ac:dyDescent="0.25">
      <c r="B35" s="4" t="s">
        <v>21</v>
      </c>
      <c r="C35" s="14">
        <v>182</v>
      </c>
      <c r="D35" s="17" t="s">
        <v>71</v>
      </c>
      <c r="E35" s="8">
        <v>12035.21924</v>
      </c>
      <c r="F35" s="1"/>
    </row>
    <row r="36" spans="2:6" ht="31.5" customHeight="1" x14ac:dyDescent="0.25">
      <c r="B36" s="27" t="s">
        <v>15</v>
      </c>
      <c r="C36" s="27"/>
      <c r="D36" s="27"/>
      <c r="E36" s="7">
        <f>E37+E38</f>
        <v>25</v>
      </c>
      <c r="F36" s="1"/>
    </row>
    <row r="37" spans="2:6" ht="54.75" customHeight="1" x14ac:dyDescent="0.25">
      <c r="B37" s="4" t="s">
        <v>14</v>
      </c>
      <c r="C37" s="14">
        <v>992</v>
      </c>
      <c r="D37" s="17" t="s">
        <v>80</v>
      </c>
      <c r="E37" s="8">
        <v>21</v>
      </c>
      <c r="F37" s="1"/>
    </row>
    <row r="38" spans="2:6" ht="68.25" customHeight="1" x14ac:dyDescent="0.25">
      <c r="B38" s="4" t="s">
        <v>13</v>
      </c>
      <c r="C38" s="14">
        <v>992</v>
      </c>
      <c r="D38" s="17" t="s">
        <v>81</v>
      </c>
      <c r="E38" s="8">
        <v>4</v>
      </c>
      <c r="F38" s="1"/>
    </row>
    <row r="39" spans="2:6" ht="29.25" customHeight="1" x14ac:dyDescent="0.25">
      <c r="B39" s="27" t="s">
        <v>5</v>
      </c>
      <c r="C39" s="27"/>
      <c r="D39" s="27"/>
      <c r="E39" s="7">
        <f>SUM(E40:E55)</f>
        <v>74915.811419999998</v>
      </c>
      <c r="F39" s="1"/>
    </row>
    <row r="40" spans="2:6" ht="69.75" customHeight="1" x14ac:dyDescent="0.25">
      <c r="B40" s="4" t="s">
        <v>10</v>
      </c>
      <c r="C40" s="14">
        <v>992</v>
      </c>
      <c r="D40" s="17" t="s">
        <v>73</v>
      </c>
      <c r="E40" s="8">
        <v>1086.22587</v>
      </c>
      <c r="F40" s="1"/>
    </row>
    <row r="41" spans="2:6" ht="56.25" x14ac:dyDescent="0.25">
      <c r="B41" s="4" t="s">
        <v>22</v>
      </c>
      <c r="C41" s="14">
        <v>992</v>
      </c>
      <c r="D41" s="17" t="s">
        <v>74</v>
      </c>
      <c r="E41" s="8">
        <v>182.28744</v>
      </c>
      <c r="F41" s="1"/>
    </row>
    <row r="42" spans="2:6" ht="41.25" customHeight="1" x14ac:dyDescent="0.25">
      <c r="B42" s="4" t="s">
        <v>6</v>
      </c>
      <c r="C42" s="14">
        <v>992</v>
      </c>
      <c r="D42" s="17" t="s">
        <v>75</v>
      </c>
      <c r="E42" s="8">
        <v>363.35939999999999</v>
      </c>
      <c r="F42" s="1"/>
    </row>
    <row r="43" spans="2:6" ht="45" customHeight="1" x14ac:dyDescent="0.25">
      <c r="B43" s="4" t="s">
        <v>12</v>
      </c>
      <c r="C43" s="14">
        <v>992</v>
      </c>
      <c r="D43" s="17" t="s">
        <v>76</v>
      </c>
      <c r="E43" s="8">
        <v>66.491489999999999</v>
      </c>
      <c r="F43" s="1"/>
    </row>
    <row r="44" spans="2:6" ht="32.25" customHeight="1" x14ac:dyDescent="0.25">
      <c r="B44" s="4" t="s">
        <v>7</v>
      </c>
      <c r="C44" s="14">
        <v>992</v>
      </c>
      <c r="D44" s="17" t="s">
        <v>77</v>
      </c>
      <c r="E44" s="8">
        <v>305.90595000000002</v>
      </c>
      <c r="F44" s="1"/>
    </row>
    <row r="45" spans="2:6" ht="83.25" customHeight="1" x14ac:dyDescent="0.25">
      <c r="B45" s="4" t="s">
        <v>11</v>
      </c>
      <c r="C45" s="14">
        <v>992</v>
      </c>
      <c r="D45" s="17" t="s">
        <v>78</v>
      </c>
      <c r="E45" s="8">
        <v>138.94717</v>
      </c>
      <c r="F45" s="1"/>
    </row>
    <row r="46" spans="2:6" ht="87.75" customHeight="1" x14ac:dyDescent="0.25">
      <c r="B46" s="4" t="s">
        <v>23</v>
      </c>
      <c r="C46" s="14">
        <v>992</v>
      </c>
      <c r="D46" s="17" t="s">
        <v>79</v>
      </c>
      <c r="E46" s="8">
        <v>25.533999999999999</v>
      </c>
      <c r="F46" s="1"/>
    </row>
    <row r="47" spans="2:6" ht="37.5" x14ac:dyDescent="0.25">
      <c r="B47" s="4" t="s">
        <v>82</v>
      </c>
      <c r="C47" s="14">
        <v>992</v>
      </c>
      <c r="D47" s="13" t="s">
        <v>83</v>
      </c>
      <c r="E47" s="8">
        <v>21400.6</v>
      </c>
      <c r="F47" s="1"/>
    </row>
    <row r="48" spans="2:6" ht="18.75" x14ac:dyDescent="0.25">
      <c r="B48" s="4" t="s">
        <v>24</v>
      </c>
      <c r="C48" s="14">
        <v>992</v>
      </c>
      <c r="D48" s="17" t="s">
        <v>84</v>
      </c>
      <c r="E48" s="8">
        <v>256.39999999999998</v>
      </c>
      <c r="F48" s="1"/>
    </row>
    <row r="49" spans="2:7" ht="40.5" customHeight="1" x14ac:dyDescent="0.25">
      <c r="B49" s="4" t="s">
        <v>25</v>
      </c>
      <c r="C49" s="14">
        <v>992</v>
      </c>
      <c r="D49" s="17" t="s">
        <v>85</v>
      </c>
      <c r="E49" s="8">
        <v>23971.245330000002</v>
      </c>
      <c r="F49" s="1"/>
    </row>
    <row r="50" spans="2:7" ht="37.5" x14ac:dyDescent="0.25">
      <c r="B50" s="4" t="s">
        <v>86</v>
      </c>
      <c r="C50" s="14">
        <v>992</v>
      </c>
      <c r="D50" s="17" t="s">
        <v>87</v>
      </c>
      <c r="E50" s="8">
        <v>2399.1334000000002</v>
      </c>
      <c r="F50" s="1"/>
    </row>
    <row r="51" spans="2:7" ht="18.75" x14ac:dyDescent="0.25">
      <c r="B51" s="4" t="s">
        <v>8</v>
      </c>
      <c r="C51" s="14">
        <v>992</v>
      </c>
      <c r="D51" s="17" t="s">
        <v>88</v>
      </c>
      <c r="E51" s="8">
        <v>21114.681369999998</v>
      </c>
      <c r="F51" s="1"/>
    </row>
    <row r="52" spans="2:7" ht="37.5" x14ac:dyDescent="0.25">
      <c r="B52" s="4" t="s">
        <v>26</v>
      </c>
      <c r="C52" s="14">
        <v>992</v>
      </c>
      <c r="D52" s="17" t="s">
        <v>89</v>
      </c>
      <c r="E52" s="8">
        <v>60</v>
      </c>
      <c r="F52" s="1"/>
    </row>
    <row r="53" spans="2:7" ht="37.5" x14ac:dyDescent="0.25">
      <c r="B53" s="4" t="s">
        <v>90</v>
      </c>
      <c r="C53" s="14">
        <v>992</v>
      </c>
      <c r="D53" s="17" t="s">
        <v>91</v>
      </c>
      <c r="E53" s="8">
        <v>2531</v>
      </c>
      <c r="F53" s="1"/>
    </row>
    <row r="54" spans="2:7" ht="24" customHeight="1" x14ac:dyDescent="0.25">
      <c r="B54" s="4" t="s">
        <v>16</v>
      </c>
      <c r="C54" s="14">
        <v>992</v>
      </c>
      <c r="D54" s="17" t="s">
        <v>92</v>
      </c>
      <c r="E54" s="11">
        <v>1000</v>
      </c>
      <c r="F54" s="12"/>
      <c r="G54" s="1"/>
    </row>
    <row r="55" spans="2:7" ht="24" customHeight="1" x14ac:dyDescent="0.25">
      <c r="B55" s="4" t="s">
        <v>9</v>
      </c>
      <c r="C55" s="14">
        <v>992</v>
      </c>
      <c r="D55" s="17" t="s">
        <v>93</v>
      </c>
      <c r="E55" s="11">
        <v>14</v>
      </c>
      <c r="F55" s="12"/>
      <c r="G55" s="1"/>
    </row>
    <row r="56" spans="2:7" ht="18.75" x14ac:dyDescent="0.3">
      <c r="B56" s="9"/>
      <c r="C56" s="9"/>
      <c r="D56" s="9"/>
      <c r="E56" s="9"/>
      <c r="F56" s="1"/>
    </row>
    <row r="57" spans="2:7" ht="160.5" customHeight="1" x14ac:dyDescent="0.35">
      <c r="B57" s="31" t="s">
        <v>96</v>
      </c>
      <c r="C57" s="31"/>
      <c r="D57" s="32" t="s">
        <v>95</v>
      </c>
      <c r="E57" s="32"/>
      <c r="F57" s="1"/>
    </row>
    <row r="58" spans="2:7" ht="39.950000000000003" customHeight="1" x14ac:dyDescent="0.25"/>
    <row r="59" spans="2:7" ht="39.950000000000003" customHeight="1" x14ac:dyDescent="0.25"/>
    <row r="60" spans="2:7" ht="39.950000000000003" customHeight="1" x14ac:dyDescent="0.25"/>
    <row r="61" spans="2:7" ht="39.950000000000003" customHeight="1" x14ac:dyDescent="0.25"/>
    <row r="62" spans="2:7" ht="39.950000000000003" customHeight="1" x14ac:dyDescent="0.25"/>
    <row r="63" spans="2:7" ht="39.950000000000003" customHeight="1" x14ac:dyDescent="0.25"/>
    <row r="64" spans="2:7" ht="39.950000000000003" customHeight="1" x14ac:dyDescent="0.25"/>
    <row r="65" ht="39.950000000000003" customHeight="1" x14ac:dyDescent="0.25"/>
  </sheetData>
  <mergeCells count="14">
    <mergeCell ref="D1:E1"/>
    <mergeCell ref="B3:E3"/>
    <mergeCell ref="E5:E6"/>
    <mergeCell ref="B5:B6"/>
    <mergeCell ref="B39:D39"/>
    <mergeCell ref="B36:D36"/>
    <mergeCell ref="B8:D8"/>
    <mergeCell ref="B9:D9"/>
    <mergeCell ref="B10:D10"/>
    <mergeCell ref="D57:E57"/>
    <mergeCell ref="C5:D6"/>
    <mergeCell ref="B4:E4"/>
    <mergeCell ref="C7:D7"/>
    <mergeCell ref="B57:C57"/>
  </mergeCells>
  <pageMargins left="0.39370078740157483" right="0.39370078740157483" top="1.1811023622047245" bottom="0.39370078740157483" header="0.31496062992125984" footer="0.31496062992125984"/>
  <pageSetup paperSize="9" scale="73" fitToHeight="0" orientation="landscape" horizontalDpi="0" verticalDpi="0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RePack by Diakov</cp:lastModifiedBy>
  <cp:lastPrinted>2026-04-29T09:41:39Z</cp:lastPrinted>
  <dcterms:created xsi:type="dcterms:W3CDTF">2018-01-25T07:10:15Z</dcterms:created>
  <dcterms:modified xsi:type="dcterms:W3CDTF">2026-04-29T09:42:02Z</dcterms:modified>
</cp:coreProperties>
</file>